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Engg\CAD\Inventor Files\Inventor Drawings\Bollards\MAC\IES\2x2 Module\"/>
    </mc:Choice>
  </mc:AlternateContent>
  <xr:revisionPtr revIDLastSave="0" documentId="13_ncr:1_{EDDFE909-086B-4B3E-826C-F1CF9D006ABC}" xr6:coauthVersionLast="47" xr6:coauthVersionMax="47" xr10:uidLastSave="{00000000-0000-0000-0000-000000000000}"/>
  <workbookProtection workbookAlgorithmName="SHA-512" workbookHashValue="9ngdILMa5V8jLr+s7pmVh2w8xq5UlDUwUNYNRSUyUCdheJ6LXhp9fIUwrVC7LhJdpbu3pwbvyyRgkRRQpgJTAg==" workbookSaltValue="y2mJSTBtA6PnEKBPDv9KbA==" workbookSpinCount="100000" lockStructure="1"/>
  <bookViews>
    <workbookView xWindow="780" yWindow="90" windowWidth="26070" windowHeight="14370" xr2:uid="{BE962AF3-AC37-4C89-A797-6FCCF8B4F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" i="1" l="1"/>
  <c r="Q17" i="1"/>
  <c r="O17" i="1"/>
  <c r="K17" i="1"/>
  <c r="I17" i="1"/>
  <c r="G17" i="1"/>
  <c r="F17" i="1"/>
  <c r="Q13" i="1"/>
  <c r="O13" i="1"/>
  <c r="M13" i="1"/>
  <c r="K13" i="1"/>
  <c r="I13" i="1"/>
  <c r="G13" i="1"/>
  <c r="F13" i="1"/>
  <c r="Q9" i="1"/>
  <c r="O9" i="1"/>
  <c r="M9" i="1"/>
  <c r="K9" i="1"/>
  <c r="I9" i="1"/>
  <c r="G9" i="1"/>
  <c r="F9" i="1"/>
  <c r="Q5" i="1"/>
  <c r="O5" i="1"/>
  <c r="R5" i="1" s="1"/>
  <c r="M5" i="1"/>
  <c r="K5" i="1"/>
  <c r="I5" i="1"/>
  <c r="G5" i="1"/>
  <c r="F5" i="1"/>
  <c r="N5" i="1" l="1"/>
  <c r="R13" i="1"/>
  <c r="J17" i="1"/>
  <c r="N17" i="1"/>
  <c r="N9" i="1"/>
  <c r="R17" i="1"/>
  <c r="N13" i="1"/>
  <c r="J13" i="1"/>
  <c r="J5" i="1"/>
  <c r="J9" i="1"/>
  <c r="R9" i="1"/>
</calcChain>
</file>

<file path=xl/sharedStrings.xml><?xml version="1.0" encoding="utf-8"?>
<sst xmlns="http://schemas.openxmlformats.org/spreadsheetml/2006/main" count="146" uniqueCount="29">
  <si>
    <t>Fixture</t>
  </si>
  <si>
    <t>Delivered</t>
  </si>
  <si>
    <t>Lumen</t>
  </si>
  <si>
    <t>Efficacy</t>
  </si>
  <si>
    <t>Code</t>
  </si>
  <si>
    <t>mA</t>
  </si>
  <si>
    <t>Lumens</t>
  </si>
  <si>
    <t>Multiplier</t>
  </si>
  <si>
    <t>Wattage</t>
  </si>
  <si>
    <t>lm/W</t>
  </si>
  <si>
    <t>SO</t>
  </si>
  <si>
    <t>Tested and published IES Files</t>
  </si>
  <si>
    <t>Type III - 2700K, &gt;90CRI</t>
  </si>
  <si>
    <t>Type III - 3000K, &gt;90CRI</t>
  </si>
  <si>
    <t>Type III - 3500K, &gt;90CRI</t>
  </si>
  <si>
    <t>Type III - 4000K, &gt;90CRI</t>
  </si>
  <si>
    <t>Type IV - 2700K, &gt;90CRI</t>
  </si>
  <si>
    <t>Type IV - 3000K, &gt;90CRI</t>
  </si>
  <si>
    <t>Type IV - 3500K, &gt;90CRI</t>
  </si>
  <si>
    <t>Type IV - 4000K, &gt;90CRI</t>
  </si>
  <si>
    <t>Type III Rotated - 2700K, &gt;90CRI</t>
  </si>
  <si>
    <t>Type III Rotated - 3000K, &gt;90CRI</t>
  </si>
  <si>
    <t>Type III Rotated - 3500K, &gt;90CRI</t>
  </si>
  <si>
    <t>Type III Rotated - 4000K, &gt;90CRI</t>
  </si>
  <si>
    <t>Type V - 2700K, &gt;90CRI</t>
  </si>
  <si>
    <t>Type V - 3000K, &gt;90CRI</t>
  </si>
  <si>
    <t>Type V - 3500K, &gt;90CRI</t>
  </si>
  <si>
    <t>Type V - 4000K, &gt;90CRI</t>
  </si>
  <si>
    <t>Mac II XL-96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</si>
</sst>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3">
    <xf numFmtId="0" fontId="0" fillId="0" borderId="0" xfId="0"/>
    <xf numFmtId="0" fontId="2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0" fontId="2" fillId="0" borderId="3" xfId="0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Font="1" applyFill="1" applyBorder="1" applyAlignment="1" applyProtection="1">
      <alignment horizontal="right"/>
      <protection hidden="1"/>
    </xf>
    <xf numFmtId="0" fontId="0" fillId="0" borderId="0" xfId="0" applyFill="1" applyAlignment="1" applyProtection="1">
      <protection hidden="1"/>
    </xf>
    <xf numFmtId="0" fontId="0" fillId="0" borderId="7" xfId="0" applyFill="1" applyBorder="1" applyProtection="1">
      <protection hidden="1"/>
    </xf>
    <xf numFmtId="0" fontId="0" fillId="0" borderId="6" xfId="0" applyFill="1" applyBorder="1" applyProtection="1">
      <protection hidden="1"/>
    </xf>
    <xf numFmtId="1" fontId="0" fillId="0" borderId="7" xfId="0" applyNumberFormat="1" applyFill="1" applyBorder="1" applyProtection="1">
      <protection hidden="1"/>
    </xf>
    <xf numFmtId="2" fontId="0" fillId="0" borderId="7" xfId="0" applyNumberFormat="1" applyFill="1" applyBorder="1" applyProtection="1">
      <protection hidden="1"/>
    </xf>
    <xf numFmtId="164" fontId="0" fillId="0" borderId="7" xfId="0" applyNumberFormat="1" applyFill="1" applyBorder="1" applyProtection="1">
      <protection hidden="1"/>
    </xf>
    <xf numFmtId="2" fontId="0" fillId="0" borderId="6" xfId="0" applyNumberFormat="1" applyFill="1" applyBorder="1" applyProtection="1">
      <protection hidden="1"/>
    </xf>
    <xf numFmtId="0" fontId="3" fillId="3" borderId="7" xfId="1" applyFont="1" applyFill="1" applyBorder="1" applyProtection="1">
      <protection hidden="1"/>
    </xf>
    <xf numFmtId="1" fontId="0" fillId="0" borderId="8" xfId="0" applyNumberFormat="1" applyBorder="1"/>
    <xf numFmtId="0" fontId="2" fillId="0" borderId="0" xfId="0" applyFont="1" applyFill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center"/>
      <protection hidden="1"/>
    </xf>
    <xf numFmtId="0" fontId="4" fillId="4" borderId="0" xfId="0" applyFont="1" applyFill="1" applyAlignment="1" applyProtection="1">
      <alignment horizontal="center"/>
      <protection hidden="1"/>
    </xf>
    <xf numFmtId="0" fontId="0" fillId="3" borderId="0" xfId="0" applyFill="1" applyAlignment="1" applyProtection="1">
      <alignment horizontal="center"/>
      <protection hidden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7963-60D4-421B-BCF0-6B3C7419CADC}">
  <dimension ref="A1:Y19"/>
  <sheetViews>
    <sheetView showGridLines="0" tabSelected="1" workbookViewId="0">
      <selection activeCell="C18" sqref="C18"/>
    </sheetView>
  </sheetViews>
  <sheetFormatPr defaultRowHeight="15" x14ac:dyDescent="0.25"/>
  <cols>
    <col min="1" max="1" width="9.140625" style="2"/>
    <col min="2" max="2" width="6" style="2" customWidth="1"/>
    <col min="3" max="3" width="10" style="2" customWidth="1"/>
    <col min="4" max="4" width="10" style="2" bestFit="1" customWidth="1"/>
    <col min="5" max="7" width="10" style="2" customWidth="1"/>
    <col min="8" max="8" width="10" style="2" bestFit="1" customWidth="1"/>
    <col min="9" max="11" width="10" style="2" customWidth="1"/>
    <col min="12" max="12" width="10" style="2" bestFit="1" customWidth="1"/>
    <col min="13" max="15" width="10" style="2" customWidth="1"/>
    <col min="16" max="16" width="10" style="2" bestFit="1" customWidth="1"/>
    <col min="17" max="18" width="10" style="2" customWidth="1"/>
    <col min="19" max="19" width="9.140625" style="2"/>
    <col min="20" max="20" width="9.140625" style="2" hidden="1" customWidth="1"/>
    <col min="21" max="16384" width="9.140625" style="2"/>
  </cols>
  <sheetData>
    <row r="1" spans="1:18" ht="23.25" x14ac:dyDescent="0.35">
      <c r="A1" s="21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x14ac:dyDescent="0.25">
      <c r="A2" s="1"/>
      <c r="B2" s="1"/>
      <c r="C2" s="20" t="s">
        <v>12</v>
      </c>
      <c r="D2" s="18"/>
      <c r="E2" s="18"/>
      <c r="F2" s="19"/>
      <c r="G2" s="18" t="s">
        <v>13</v>
      </c>
      <c r="H2" s="18"/>
      <c r="I2" s="18"/>
      <c r="J2" s="19"/>
      <c r="K2" s="18" t="s">
        <v>14</v>
      </c>
      <c r="L2" s="18"/>
      <c r="M2" s="18"/>
      <c r="N2" s="19"/>
      <c r="O2" s="18" t="s">
        <v>15</v>
      </c>
      <c r="P2" s="18"/>
      <c r="Q2" s="18"/>
      <c r="R2" s="19"/>
    </row>
    <row r="3" spans="1:18" x14ac:dyDescent="0.25">
      <c r="A3" s="1" t="s">
        <v>0</v>
      </c>
      <c r="B3" s="3"/>
      <c r="C3" s="1" t="s">
        <v>1</v>
      </c>
      <c r="D3" s="1" t="s">
        <v>2</v>
      </c>
      <c r="E3" s="1"/>
      <c r="F3" s="3" t="s">
        <v>3</v>
      </c>
      <c r="G3" s="1" t="s">
        <v>1</v>
      </c>
      <c r="H3" s="1" t="s">
        <v>2</v>
      </c>
      <c r="I3" s="1"/>
      <c r="J3" s="3" t="s">
        <v>3</v>
      </c>
      <c r="K3" s="1" t="s">
        <v>1</v>
      </c>
      <c r="L3" s="1" t="s">
        <v>2</v>
      </c>
      <c r="M3" s="1"/>
      <c r="N3" s="3" t="s">
        <v>3</v>
      </c>
      <c r="O3" s="1" t="s">
        <v>1</v>
      </c>
      <c r="P3" s="1" t="s">
        <v>2</v>
      </c>
      <c r="Q3" s="1"/>
      <c r="R3" s="3" t="s">
        <v>3</v>
      </c>
    </row>
    <row r="4" spans="1:18" x14ac:dyDescent="0.25">
      <c r="A4" s="4" t="s">
        <v>4</v>
      </c>
      <c r="B4" s="5" t="s">
        <v>5</v>
      </c>
      <c r="C4" s="6" t="s">
        <v>6</v>
      </c>
      <c r="D4" s="4" t="s">
        <v>7</v>
      </c>
      <c r="E4" s="4" t="s">
        <v>8</v>
      </c>
      <c r="F4" s="4" t="s">
        <v>9</v>
      </c>
      <c r="G4" s="6" t="s">
        <v>6</v>
      </c>
      <c r="H4" s="4" t="s">
        <v>7</v>
      </c>
      <c r="I4" s="4" t="s">
        <v>8</v>
      </c>
      <c r="J4" s="4" t="s">
        <v>9</v>
      </c>
      <c r="K4" s="6" t="s">
        <v>6</v>
      </c>
      <c r="L4" s="4" t="s">
        <v>7</v>
      </c>
      <c r="M4" s="4" t="s">
        <v>8</v>
      </c>
      <c r="N4" s="4" t="s">
        <v>9</v>
      </c>
      <c r="O4" s="6" t="s">
        <v>6</v>
      </c>
      <c r="P4" s="4" t="s">
        <v>7</v>
      </c>
      <c r="Q4" s="4" t="s">
        <v>8</v>
      </c>
      <c r="R4" s="7" t="s">
        <v>9</v>
      </c>
    </row>
    <row r="5" spans="1:18" ht="15.75" thickBot="1" x14ac:dyDescent="0.3">
      <c r="A5" s="10" t="s">
        <v>10</v>
      </c>
      <c r="B5" s="11">
        <v>250</v>
      </c>
      <c r="C5" s="16">
        <v>1202</v>
      </c>
      <c r="D5" s="13">
        <v>1</v>
      </c>
      <c r="E5" s="14">
        <v>25.6</v>
      </c>
      <c r="F5" s="15">
        <f>C5/E5</f>
        <v>46.953125</v>
      </c>
      <c r="G5" s="17">
        <f>C5*H5</f>
        <v>1298.1600000000001</v>
      </c>
      <c r="H5" s="13">
        <v>1.08</v>
      </c>
      <c r="I5" s="14">
        <f>E5</f>
        <v>25.6</v>
      </c>
      <c r="J5" s="15">
        <f>G5/I5</f>
        <v>50.709375000000001</v>
      </c>
      <c r="K5" s="12">
        <f>C5*L5</f>
        <v>1322.2</v>
      </c>
      <c r="L5" s="13">
        <v>1.1000000000000001</v>
      </c>
      <c r="M5" s="14">
        <f>E5</f>
        <v>25.6</v>
      </c>
      <c r="N5" s="15">
        <f>K5/M5</f>
        <v>51.6484375</v>
      </c>
      <c r="O5" s="12">
        <f>C5*P5</f>
        <v>1382.3</v>
      </c>
      <c r="P5" s="13">
        <v>1.1499999999999999</v>
      </c>
      <c r="Q5" s="14">
        <f>E5</f>
        <v>25.6</v>
      </c>
      <c r="R5" s="15">
        <f>O5/Q5</f>
        <v>53.996093749999993</v>
      </c>
    </row>
    <row r="6" spans="1:18" x14ac:dyDescent="0.25">
      <c r="A6" s="1"/>
      <c r="B6" s="1"/>
      <c r="C6" s="20" t="s">
        <v>20</v>
      </c>
      <c r="D6" s="18"/>
      <c r="E6" s="18"/>
      <c r="F6" s="19"/>
      <c r="G6" s="18" t="s">
        <v>21</v>
      </c>
      <c r="H6" s="18"/>
      <c r="I6" s="18"/>
      <c r="J6" s="19"/>
      <c r="K6" s="18" t="s">
        <v>22</v>
      </c>
      <c r="L6" s="18"/>
      <c r="M6" s="18"/>
      <c r="N6" s="19"/>
      <c r="O6" s="18" t="s">
        <v>23</v>
      </c>
      <c r="P6" s="18"/>
      <c r="Q6" s="18"/>
      <c r="R6" s="19"/>
    </row>
    <row r="7" spans="1:18" x14ac:dyDescent="0.25">
      <c r="A7" s="1" t="s">
        <v>0</v>
      </c>
      <c r="B7" s="3"/>
      <c r="C7" s="1" t="s">
        <v>1</v>
      </c>
      <c r="D7" s="1" t="s">
        <v>2</v>
      </c>
      <c r="E7" s="1"/>
      <c r="F7" s="3" t="s">
        <v>3</v>
      </c>
      <c r="G7" s="1" t="s">
        <v>1</v>
      </c>
      <c r="H7" s="1" t="s">
        <v>2</v>
      </c>
      <c r="I7" s="1"/>
      <c r="J7" s="3" t="s">
        <v>3</v>
      </c>
      <c r="K7" s="1" t="s">
        <v>1</v>
      </c>
      <c r="L7" s="1" t="s">
        <v>2</v>
      </c>
      <c r="M7" s="1"/>
      <c r="N7" s="3" t="s">
        <v>3</v>
      </c>
      <c r="O7" s="1" t="s">
        <v>1</v>
      </c>
      <c r="P7" s="1" t="s">
        <v>2</v>
      </c>
      <c r="Q7" s="1"/>
      <c r="R7" s="3" t="s">
        <v>3</v>
      </c>
    </row>
    <row r="8" spans="1:18" x14ac:dyDescent="0.25">
      <c r="A8" s="4" t="s">
        <v>4</v>
      </c>
      <c r="B8" s="8" t="s">
        <v>5</v>
      </c>
      <c r="C8" s="6" t="s">
        <v>6</v>
      </c>
      <c r="D8" s="4" t="s">
        <v>7</v>
      </c>
      <c r="E8" s="4" t="s">
        <v>8</v>
      </c>
      <c r="F8" s="7" t="s">
        <v>9</v>
      </c>
      <c r="G8" s="4" t="s">
        <v>6</v>
      </c>
      <c r="H8" s="4" t="s">
        <v>7</v>
      </c>
      <c r="I8" s="4" t="s">
        <v>8</v>
      </c>
      <c r="J8" s="7" t="s">
        <v>9</v>
      </c>
      <c r="K8" s="4" t="s">
        <v>6</v>
      </c>
      <c r="L8" s="4" t="s">
        <v>7</v>
      </c>
      <c r="M8" s="4" t="s">
        <v>8</v>
      </c>
      <c r="N8" s="7" t="s">
        <v>9</v>
      </c>
      <c r="O8" s="4" t="s">
        <v>6</v>
      </c>
      <c r="P8" s="4" t="s">
        <v>7</v>
      </c>
      <c r="Q8" s="4" t="s">
        <v>8</v>
      </c>
      <c r="R8" s="7" t="s">
        <v>9</v>
      </c>
    </row>
    <row r="9" spans="1:18" ht="15.75" thickBot="1" x14ac:dyDescent="0.3">
      <c r="A9" s="10" t="s">
        <v>10</v>
      </c>
      <c r="B9" s="11">
        <v>250</v>
      </c>
      <c r="C9" s="16">
        <v>1617</v>
      </c>
      <c r="D9" s="13">
        <v>1</v>
      </c>
      <c r="E9" s="14">
        <v>25.6</v>
      </c>
      <c r="F9" s="15">
        <f>C9/E9</f>
        <v>63.1640625</v>
      </c>
      <c r="G9" s="12">
        <f>C9*H9</f>
        <v>1746.3600000000001</v>
      </c>
      <c r="H9" s="13">
        <v>1.08</v>
      </c>
      <c r="I9" s="14">
        <f>E9</f>
        <v>25.6</v>
      </c>
      <c r="J9" s="15">
        <f>G9/I9</f>
        <v>68.217187499999994</v>
      </c>
      <c r="K9" s="12">
        <f>C9*L9</f>
        <v>1778.7</v>
      </c>
      <c r="L9" s="13">
        <v>1.1000000000000001</v>
      </c>
      <c r="M9" s="14">
        <f>E9</f>
        <v>25.6</v>
      </c>
      <c r="N9" s="15">
        <f>K9/M9</f>
        <v>69.48046875</v>
      </c>
      <c r="O9" s="12">
        <f>C9*P9</f>
        <v>1859.55</v>
      </c>
      <c r="P9" s="13">
        <v>1.1499999999999999</v>
      </c>
      <c r="Q9" s="14">
        <f>E9</f>
        <v>25.6</v>
      </c>
      <c r="R9" s="15">
        <f>O9/Q9</f>
        <v>72.638671875</v>
      </c>
    </row>
    <row r="10" spans="1:18" x14ac:dyDescent="0.25">
      <c r="A10" s="1"/>
      <c r="B10" s="1"/>
      <c r="C10" s="20" t="s">
        <v>16</v>
      </c>
      <c r="D10" s="18"/>
      <c r="E10" s="18"/>
      <c r="F10" s="19"/>
      <c r="G10" s="18" t="s">
        <v>17</v>
      </c>
      <c r="H10" s="18"/>
      <c r="I10" s="18"/>
      <c r="J10" s="19"/>
      <c r="K10" s="18" t="s">
        <v>18</v>
      </c>
      <c r="L10" s="18"/>
      <c r="M10" s="18"/>
      <c r="N10" s="19"/>
      <c r="O10" s="18" t="s">
        <v>19</v>
      </c>
      <c r="P10" s="18"/>
      <c r="Q10" s="18"/>
      <c r="R10" s="19"/>
    </row>
    <row r="11" spans="1:18" x14ac:dyDescent="0.25">
      <c r="A11" s="1" t="s">
        <v>0</v>
      </c>
      <c r="B11" s="3"/>
      <c r="C11" s="1" t="s">
        <v>1</v>
      </c>
      <c r="D11" s="1" t="s">
        <v>2</v>
      </c>
      <c r="E11" s="1"/>
      <c r="F11" s="3" t="s">
        <v>3</v>
      </c>
      <c r="G11" s="1" t="s">
        <v>1</v>
      </c>
      <c r="H11" s="1" t="s">
        <v>2</v>
      </c>
      <c r="I11" s="1"/>
      <c r="J11" s="3" t="s">
        <v>3</v>
      </c>
      <c r="K11" s="1" t="s">
        <v>1</v>
      </c>
      <c r="L11" s="1" t="s">
        <v>2</v>
      </c>
      <c r="M11" s="1"/>
      <c r="N11" s="3" t="s">
        <v>3</v>
      </c>
      <c r="O11" s="1" t="s">
        <v>1</v>
      </c>
      <c r="P11" s="1" t="s">
        <v>2</v>
      </c>
      <c r="Q11" s="1"/>
      <c r="R11" s="3" t="s">
        <v>3</v>
      </c>
    </row>
    <row r="12" spans="1:18" x14ac:dyDescent="0.25">
      <c r="A12" s="4" t="s">
        <v>4</v>
      </c>
      <c r="B12" s="8" t="s">
        <v>5</v>
      </c>
      <c r="C12" s="6" t="s">
        <v>6</v>
      </c>
      <c r="D12" s="4" t="s">
        <v>7</v>
      </c>
      <c r="E12" s="4" t="s">
        <v>8</v>
      </c>
      <c r="F12" s="7" t="s">
        <v>9</v>
      </c>
      <c r="G12" s="4" t="s">
        <v>6</v>
      </c>
      <c r="H12" s="4" t="s">
        <v>7</v>
      </c>
      <c r="I12" s="4" t="s">
        <v>8</v>
      </c>
      <c r="J12" s="7" t="s">
        <v>9</v>
      </c>
      <c r="K12" s="4" t="s">
        <v>6</v>
      </c>
      <c r="L12" s="4" t="s">
        <v>7</v>
      </c>
      <c r="M12" s="4" t="s">
        <v>8</v>
      </c>
      <c r="N12" s="7" t="s">
        <v>9</v>
      </c>
      <c r="O12" s="4" t="s">
        <v>6</v>
      </c>
      <c r="P12" s="4" t="s">
        <v>7</v>
      </c>
      <c r="Q12" s="4" t="s">
        <v>8</v>
      </c>
      <c r="R12" s="7" t="s">
        <v>9</v>
      </c>
    </row>
    <row r="13" spans="1:18" ht="15.75" thickBot="1" x14ac:dyDescent="0.3">
      <c r="A13" s="10" t="s">
        <v>10</v>
      </c>
      <c r="B13" s="11">
        <v>250</v>
      </c>
      <c r="C13" s="16">
        <v>1443</v>
      </c>
      <c r="D13" s="13">
        <v>1</v>
      </c>
      <c r="E13" s="14">
        <v>25.6</v>
      </c>
      <c r="F13" s="15">
        <f>C13/E13</f>
        <v>56.3671875</v>
      </c>
      <c r="G13" s="12">
        <f>C13*H13</f>
        <v>1558.44</v>
      </c>
      <c r="H13" s="13">
        <v>1.08</v>
      </c>
      <c r="I13" s="14">
        <f>E13</f>
        <v>25.6</v>
      </c>
      <c r="J13" s="15">
        <f>G13/I13</f>
        <v>60.876562499999999</v>
      </c>
      <c r="K13" s="12">
        <f>C13*L13</f>
        <v>1587.3000000000002</v>
      </c>
      <c r="L13" s="13">
        <v>1.1000000000000001</v>
      </c>
      <c r="M13" s="14">
        <f>E13</f>
        <v>25.6</v>
      </c>
      <c r="N13" s="15">
        <f>K13/M13</f>
        <v>62.003906250000007</v>
      </c>
      <c r="O13" s="12">
        <f>C13*P13</f>
        <v>1659.4499999999998</v>
      </c>
      <c r="P13" s="13">
        <v>1.1499999999999999</v>
      </c>
      <c r="Q13" s="14">
        <f>E13</f>
        <v>25.6</v>
      </c>
      <c r="R13" s="15">
        <f>O13/Q13</f>
        <v>64.822265624999986</v>
      </c>
    </row>
    <row r="14" spans="1:18" x14ac:dyDescent="0.25">
      <c r="A14" s="1"/>
      <c r="B14" s="1"/>
      <c r="C14" s="20" t="s">
        <v>24</v>
      </c>
      <c r="D14" s="18"/>
      <c r="E14" s="18"/>
      <c r="F14" s="19"/>
      <c r="G14" s="18" t="s">
        <v>25</v>
      </c>
      <c r="H14" s="18"/>
      <c r="I14" s="18"/>
      <c r="J14" s="19"/>
      <c r="K14" s="18" t="s">
        <v>26</v>
      </c>
      <c r="L14" s="18"/>
      <c r="M14" s="18"/>
      <c r="N14" s="19"/>
      <c r="O14" s="18" t="s">
        <v>27</v>
      </c>
      <c r="P14" s="18"/>
      <c r="Q14" s="18"/>
      <c r="R14" s="19"/>
    </row>
    <row r="15" spans="1:18" x14ac:dyDescent="0.25">
      <c r="A15" s="1" t="s">
        <v>0</v>
      </c>
      <c r="B15" s="3"/>
      <c r="C15" s="1" t="s">
        <v>1</v>
      </c>
      <c r="D15" s="1" t="s">
        <v>2</v>
      </c>
      <c r="E15" s="1"/>
      <c r="F15" s="3" t="s">
        <v>3</v>
      </c>
      <c r="G15" s="1" t="s">
        <v>1</v>
      </c>
      <c r="H15" s="1" t="s">
        <v>2</v>
      </c>
      <c r="I15" s="1"/>
      <c r="J15" s="3" t="s">
        <v>3</v>
      </c>
      <c r="K15" s="1" t="s">
        <v>1</v>
      </c>
      <c r="L15" s="1" t="s">
        <v>2</v>
      </c>
      <c r="M15" s="1"/>
      <c r="N15" s="3" t="s">
        <v>3</v>
      </c>
      <c r="O15" s="1" t="s">
        <v>1</v>
      </c>
      <c r="P15" s="1" t="s">
        <v>2</v>
      </c>
      <c r="Q15" s="1"/>
      <c r="R15" s="3" t="s">
        <v>3</v>
      </c>
    </row>
    <row r="16" spans="1:18" x14ac:dyDescent="0.25">
      <c r="A16" s="4" t="s">
        <v>4</v>
      </c>
      <c r="B16" s="8" t="s">
        <v>5</v>
      </c>
      <c r="C16" s="6" t="s">
        <v>6</v>
      </c>
      <c r="D16" s="4" t="s">
        <v>7</v>
      </c>
      <c r="E16" s="4" t="s">
        <v>8</v>
      </c>
      <c r="F16" s="7" t="s">
        <v>9</v>
      </c>
      <c r="G16" s="4" t="s">
        <v>6</v>
      </c>
      <c r="H16" s="4" t="s">
        <v>7</v>
      </c>
      <c r="I16" s="4" t="s">
        <v>8</v>
      </c>
      <c r="J16" s="7" t="s">
        <v>9</v>
      </c>
      <c r="K16" s="4" t="s">
        <v>6</v>
      </c>
      <c r="L16" s="4" t="s">
        <v>7</v>
      </c>
      <c r="M16" s="4" t="s">
        <v>8</v>
      </c>
      <c r="N16" s="7" t="s">
        <v>9</v>
      </c>
      <c r="O16" s="4" t="s">
        <v>6</v>
      </c>
      <c r="P16" s="4" t="s">
        <v>7</v>
      </c>
      <c r="Q16" s="4" t="s">
        <v>8</v>
      </c>
      <c r="R16" s="7" t="s">
        <v>9</v>
      </c>
    </row>
    <row r="17" spans="1:25" ht="15.75" thickBot="1" x14ac:dyDescent="0.3">
      <c r="A17" s="10" t="s">
        <v>10</v>
      </c>
      <c r="B17" s="11">
        <v>250</v>
      </c>
      <c r="C17" s="16">
        <v>1423</v>
      </c>
      <c r="D17" s="13">
        <v>1</v>
      </c>
      <c r="E17" s="14">
        <v>25.6</v>
      </c>
      <c r="F17" s="15">
        <f>C17/E17</f>
        <v>55.5859375</v>
      </c>
      <c r="G17" s="12">
        <f>C17*H17</f>
        <v>1536.8400000000001</v>
      </c>
      <c r="H17" s="13">
        <v>1.08</v>
      </c>
      <c r="I17" s="14">
        <f>E17</f>
        <v>25.6</v>
      </c>
      <c r="J17" s="15">
        <f>G17/I17</f>
        <v>60.032812500000006</v>
      </c>
      <c r="K17" s="12">
        <f>C17*L17</f>
        <v>1565.3000000000002</v>
      </c>
      <c r="L17" s="13">
        <v>1.1000000000000001</v>
      </c>
      <c r="M17" s="14">
        <f>E17</f>
        <v>25.6</v>
      </c>
      <c r="N17" s="15">
        <f>K17/M17</f>
        <v>61.144531250000007</v>
      </c>
      <c r="O17" s="12">
        <f>C17*P17</f>
        <v>1636.4499999999998</v>
      </c>
      <c r="P17" s="13">
        <v>1.1499999999999999</v>
      </c>
      <c r="Q17" s="14">
        <f>E17</f>
        <v>25.6</v>
      </c>
      <c r="R17" s="15">
        <f>O17/Q17</f>
        <v>63.923828124999993</v>
      </c>
    </row>
    <row r="19" spans="1:25" x14ac:dyDescent="0.25">
      <c r="A19" s="22" t="s">
        <v>11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9"/>
      <c r="T19" s="9"/>
      <c r="U19" s="9"/>
      <c r="V19" s="9"/>
      <c r="W19" s="9"/>
      <c r="X19" s="9"/>
      <c r="Y19" s="9"/>
    </row>
  </sheetData>
  <sheetProtection algorithmName="SHA-512" hashValue="20VJcJixv+PCLFtW6IAPPYkddQDTjXzKzN5i+sh5IJQ3y/UiImDwmkMG9Xri0K2A8jMJfFvJ2z9qFag0NFkJ2Q==" saltValue="x+DsIUVGo5M+hN/rruf4ww==" spinCount="100000" sheet="1" objects="1" scenarios="1"/>
  <mergeCells count="18">
    <mergeCell ref="A19:R19"/>
    <mergeCell ref="C6:F6"/>
    <mergeCell ref="G6:J6"/>
    <mergeCell ref="K6:N6"/>
    <mergeCell ref="C14:F14"/>
    <mergeCell ref="G14:J14"/>
    <mergeCell ref="K14:N14"/>
    <mergeCell ref="O14:R14"/>
    <mergeCell ref="A1:R1"/>
    <mergeCell ref="C2:F2"/>
    <mergeCell ref="G2:J2"/>
    <mergeCell ref="K2:N2"/>
    <mergeCell ref="O2:R2"/>
    <mergeCell ref="O6:R6"/>
    <mergeCell ref="C10:F10"/>
    <mergeCell ref="G10:J10"/>
    <mergeCell ref="K10:N10"/>
    <mergeCell ref="O10:R1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2021-06-04T14:10:58Z</dcterms:modified>
</cp:coreProperties>
</file>